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T:\19_3_NEU\19_3VOF\Vergabeakte\2026\67\F040_26 TGA AG 4 Grüner Ring\11 Vergabemarktplatz\11.2 Unterlagen Angebotsphase\Auszufüllen\"/>
    </mc:Choice>
  </mc:AlternateContent>
  <xr:revisionPtr revIDLastSave="0" documentId="13_ncr:1_{1E97811D-62AE-465F-B7F7-FF176F44BDDC}" xr6:coauthVersionLast="47" xr6:coauthVersionMax="47" xr10:uidLastSave="{00000000-0000-0000-0000-000000000000}"/>
  <bookViews>
    <workbookView xWindow="3120" yWindow="3120" windowWidth="28800" windowHeight="15285" xr2:uid="{7BD815C0-984A-40B6-A421-5705BF3459ED}"/>
  </bookViews>
  <sheets>
    <sheet name="Honorarangebot Anlagengruppe 1" sheetId="1" r:id="rId1"/>
    <sheet name="Honorar besondere Leistungen" sheetId="3" r:id="rId2"/>
    <sheet name="Aufteilung der bes. Lstg." sheetId="4" r:id="rId3"/>
    <sheet name="Hilfstabelle" sheetId="2" state="hidden" r:id="rId4"/>
  </sheets>
  <definedNames>
    <definedName name="_GoBack" localSheetId="3">Hilfstabelle!$E$1</definedName>
    <definedName name="_Toc384719967" localSheetId="0">'Honorarangebot Anlagengruppe 1'!$A$1</definedName>
    <definedName name="_Toc384719968" localSheetId="0">'Honorarangebot Anlagengruppe 1'!$A$1</definedName>
    <definedName name="_Toc384719970" localSheetId="0">'Honorarangebot Anlagengruppe 1'!$A$2</definedName>
    <definedName name="_xlnm.Print_Area" localSheetId="0">'Honorarangebot Anlagengruppe 1'!$A$1:$E$29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4" l="1"/>
  <c r="C9" i="4"/>
  <c r="C5" i="4" l="1"/>
  <c r="D13" i="4"/>
  <c r="C13" i="4"/>
  <c r="B13" i="4"/>
  <c r="D10" i="4"/>
  <c r="C10" i="4"/>
  <c r="B10" i="4"/>
  <c r="D22" i="4"/>
  <c r="C22" i="4"/>
  <c r="B22" i="4"/>
  <c r="D19" i="4"/>
  <c r="C19" i="4"/>
  <c r="B19" i="4"/>
  <c r="C16" i="4"/>
  <c r="B16" i="4"/>
  <c r="D7" i="4"/>
  <c r="C7" i="4"/>
  <c r="B7" i="4"/>
  <c r="B5" i="4"/>
  <c r="D5" i="4"/>
  <c r="D9" i="3"/>
  <c r="D8" i="3"/>
  <c r="D7" i="3"/>
  <c r="D25" i="4" l="1"/>
  <c r="B25" i="4"/>
  <c r="C25" i="4"/>
  <c r="D11" i="3"/>
  <c r="D12" i="3" s="1"/>
  <c r="D13" i="3" s="1"/>
  <c r="D14" i="3" l="1"/>
  <c r="D15" i="3" s="1"/>
  <c r="C19" i="1" l="1"/>
  <c r="E20" i="1" l="1"/>
  <c r="E22" i="1" s="1"/>
  <c r="D19" i="1"/>
  <c r="E21" i="1" l="1"/>
  <c r="E23" i="1" s="1"/>
  <c r="E24" i="1" l="1"/>
  <c r="E25" i="1" s="1"/>
  <c r="E26" i="1" l="1"/>
  <c r="E27" i="1" s="1"/>
</calcChain>
</file>

<file path=xl/sharedStrings.xml><?xml version="1.0" encoding="utf-8"?>
<sst xmlns="http://schemas.openxmlformats.org/spreadsheetml/2006/main" count="100" uniqueCount="70">
  <si>
    <t>Anrechenbare Kosten nach Kostenschätzung (netto):</t>
  </si>
  <si>
    <t>Pos.</t>
  </si>
  <si>
    <t>Einzelpreis</t>
  </si>
  <si>
    <t>Mehrwertsteuer</t>
  </si>
  <si>
    <t>Stundenverrechnungssätze</t>
  </si>
  <si>
    <t>Inhaber</t>
  </si>
  <si>
    <t>Bitte tragen Sie hier die von Ihnen angebotenen Stundensätze ein:</t>
  </si>
  <si>
    <t>Viertelsatz</t>
  </si>
  <si>
    <t>Mittelsatz</t>
  </si>
  <si>
    <t>Dreiviertelsatz</t>
  </si>
  <si>
    <t>Leistungsphase</t>
  </si>
  <si>
    <t>1. Grundlagenermittlung</t>
  </si>
  <si>
    <t>2. Vorplanung</t>
  </si>
  <si>
    <t>3. Entwurfsplanung</t>
  </si>
  <si>
    <t>4. Genehmigungsplanung</t>
  </si>
  <si>
    <t>5. Ausführungsplanung</t>
  </si>
  <si>
    <t>7. Mitwirkung bei der Vergabe</t>
  </si>
  <si>
    <t>8. Objektüberwachung - Bauüberwachung und Dokumentation</t>
  </si>
  <si>
    <t>9. Objektbetreuung</t>
  </si>
  <si>
    <t>Zwischensumme Grundleistungen</t>
  </si>
  <si>
    <t xml:space="preserve">Zwischensumme </t>
  </si>
  <si>
    <t>Honorar netto</t>
  </si>
  <si>
    <t>Honorar brutto</t>
  </si>
  <si>
    <t xml:space="preserve">Nebenkosten </t>
  </si>
  <si>
    <t>Angabe in %</t>
  </si>
  <si>
    <t>= Eintragung vornehmen</t>
  </si>
  <si>
    <t>Honorarzone</t>
  </si>
  <si>
    <t>Sätze</t>
  </si>
  <si>
    <t>Abschlag</t>
  </si>
  <si>
    <t>Zuschlag</t>
  </si>
  <si>
    <t>Summe Prozentpunkte aller Leistungsbilder</t>
  </si>
  <si>
    <t>Ingenieur / Architekt 
(Diplom, Master of Arts (M.A.), Bachelor-Ing., Master of Science (M.Sc.), 
(Master of Engineering (M.Eng.), Mitarbeiter mit vergleichbarer Qualifikation)</t>
  </si>
  <si>
    <t>Basishonorarsatz</t>
  </si>
  <si>
    <t>Oberer Honorarsatz</t>
  </si>
  <si>
    <t>Teil 4 Fachplanung - Abschnitt 2 Technische Ausrüstung entsprechend § 55 HOAI 2021</t>
  </si>
  <si>
    <t>Honorarzone I</t>
  </si>
  <si>
    <t>Honorarzone II</t>
  </si>
  <si>
    <t>Honorarzone III</t>
  </si>
  <si>
    <t>Bewertung nach 
§ 55 HOAI 2021</t>
  </si>
  <si>
    <t>von</t>
  </si>
  <si>
    <t>bis</t>
  </si>
  <si>
    <t>I</t>
  </si>
  <si>
    <t>II</t>
  </si>
  <si>
    <t>III</t>
  </si>
  <si>
    <t>Anrechenbare Kosten in Euro</t>
  </si>
  <si>
    <t>Spalte1</t>
  </si>
  <si>
    <r>
      <t>1.</t>
    </r>
    <r>
      <rPr>
        <b/>
        <sz val="7"/>
        <color theme="1"/>
        <rFont val="Times New Roman"/>
        <family val="1"/>
      </rPr>
      <t xml:space="preserve">               </t>
    </r>
    <r>
      <rPr>
        <b/>
        <sz val="10"/>
        <color theme="1"/>
        <rFont val="Arial"/>
        <family val="2"/>
      </rPr>
      <t>Honorarangebot Fachplanung Technische Ausrüstung</t>
    </r>
  </si>
  <si>
    <t>Einheitspreis
[netto]</t>
  </si>
  <si>
    <t>Geschätzte Menge 
[in Std]</t>
  </si>
  <si>
    <t xml:space="preserve">Gesamtbetrag
</t>
  </si>
  <si>
    <t xml:space="preserve">2. Honorar für besondere und / oder zusätzliche Leistungen </t>
  </si>
  <si>
    <t>Sonstige Mitarbeiter 
(Techn. Zeichner, Büromitarbeiter, sonstige Mitarbeiter mit vergleichbarer Qualifikation)</t>
  </si>
  <si>
    <t xml:space="preserve">besondere und / oder zusätzliche Leistungen </t>
  </si>
  <si>
    <t>SUMME</t>
  </si>
  <si>
    <t>Überwachen der Mängelbeseitigung innerhalb der Verjährungsfrist, Lph. 9</t>
  </si>
  <si>
    <t xml:space="preserve">Einarbeiten in die bereits erbrachten Grundleistungen der Lph. 1-6 im Leistungsbild Technische Ausrüstung aus der vorhergehenden Fachplanung  </t>
  </si>
  <si>
    <t>beauftragt:</t>
  </si>
  <si>
    <t>Separate bzw. getrennte Rechnungsstellung für die Leistungen der Lph. 9, Lph.9</t>
  </si>
  <si>
    <t>Gesamtobjekt</t>
  </si>
  <si>
    <t>Wohnviertel im Wandel</t>
  </si>
  <si>
    <t>Getrennte Rechnungsstellung nach Förderzugängen, Lph. 7-8</t>
  </si>
  <si>
    <t>Prüfen und Werten von Nebenangeboten, Lph. 7</t>
  </si>
  <si>
    <t>Nachträgliche, technische und fachliche Anpassung erbrachter Grundleistungen der Lph. 5 und Lph. 6 im Leistungsbild Technische Ausrüstung aus der vorhergehenden Fachplanung, Lph. 7/8</t>
  </si>
  <si>
    <t>Fachliche Bewertung und Dokumentation der innerhalb der Bauzeit festgestellten Mängel aus Versäumnissen resultierend aus der Leistungserbringung vorhergehenden Leistungsphasen, Lph. 8</t>
  </si>
  <si>
    <t>*Seitens der Stadt Dortmund wird eine Einschätzung des Bauwerks in HZ III empfohlen.</t>
  </si>
  <si>
    <t>N.N.1</t>
  </si>
  <si>
    <t>Bewertung des Bietenden</t>
  </si>
  <si>
    <t>6. Vorbereitung der Vergabe*</t>
  </si>
  <si>
    <t>*anrechenbare Kosten Lph. 6: voraussichtlich 66.415,81 Euro netto</t>
  </si>
  <si>
    <t>Anlagengruppe: 4. Starkstromanlagen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</si>
</sst>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8" formatCode="#,##0.00\ &quot;€&quot;;[Red]\-#,##0.00\ &quot;€&quot;"/>
    <numFmt numFmtId="164" formatCode="#,##0.00\ &quot;€&quot;"/>
    <numFmt numFmtId="165" formatCode="#,##0\ &quot;€&quot;"/>
    <numFmt numFmtId="166" formatCode="0.0"/>
  </numFmts>
  <fonts count="1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GaramondPro-Regular"/>
    </font>
    <font>
      <b/>
      <sz val="12"/>
      <color theme="1"/>
      <name val="Calibri"/>
      <family val="2"/>
      <scheme val="minor"/>
    </font>
    <font>
      <u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double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2" borderId="0" xfId="0" applyFill="1" applyProtection="1">
      <protection locked="0"/>
    </xf>
    <xf numFmtId="164" fontId="3" fillId="2" borderId="15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2" borderId="0" xfId="0" applyFill="1"/>
    <xf numFmtId="0" fontId="0" fillId="0" borderId="0" xfId="0" quotePrefix="1"/>
    <xf numFmtId="6" fontId="1" fillId="0" borderId="0" xfId="0" applyNumberFormat="1" applyFont="1" applyAlignment="1">
      <alignment horizontal="justify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14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3" fillId="0" borderId="17" xfId="0" applyFont="1" applyBorder="1" applyAlignment="1">
      <alignment vertical="center" wrapText="1"/>
    </xf>
    <xf numFmtId="164" fontId="3" fillId="0" borderId="18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0" fontId="3" fillId="0" borderId="17" xfId="0" applyNumberFormat="1" applyFont="1" applyBorder="1" applyAlignment="1">
      <alignment horizontal="center" vertical="center" wrapText="1"/>
    </xf>
    <xf numFmtId="10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0" xfId="0" applyNumberFormat="1" applyFont="1" applyAlignment="1">
      <alignment vertical="center"/>
    </xf>
    <xf numFmtId="8" fontId="0" fillId="0" borderId="0" xfId="0" applyNumberFormat="1"/>
    <xf numFmtId="8" fontId="5" fillId="0" borderId="0" xfId="0" applyNumberFormat="1" applyFont="1"/>
    <xf numFmtId="8" fontId="7" fillId="0" borderId="0" xfId="0" applyNumberFormat="1" applyFont="1"/>
    <xf numFmtId="0" fontId="7" fillId="0" borderId="0" xfId="0" applyFont="1"/>
    <xf numFmtId="8" fontId="9" fillId="0" borderId="0" xfId="0" applyNumberFormat="1" applyFont="1" applyAlignment="1" applyProtection="1">
      <alignment horizontal="justify" vertical="center"/>
      <protection locked="0"/>
    </xf>
    <xf numFmtId="0" fontId="5" fillId="0" borderId="0" xfId="0" applyFont="1"/>
    <xf numFmtId="164" fontId="3" fillId="0" borderId="15" xfId="0" applyNumberFormat="1" applyFont="1" applyBorder="1" applyAlignment="1" applyProtection="1">
      <alignment vertical="center" wrapText="1"/>
      <protection locked="0"/>
    </xf>
    <xf numFmtId="10" fontId="10" fillId="0" borderId="10" xfId="0" applyNumberFormat="1" applyFont="1" applyBorder="1" applyAlignment="1">
      <alignment horizontal="center" vertical="center" wrapText="1"/>
    </xf>
    <xf numFmtId="10" fontId="10" fillId="0" borderId="12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 applyProtection="1">
      <alignment vertical="center" wrapText="1"/>
      <protection locked="0"/>
    </xf>
    <xf numFmtId="164" fontId="3" fillId="0" borderId="26" xfId="0" applyNumberFormat="1" applyFont="1" applyBorder="1" applyAlignment="1">
      <alignment vertical="center" wrapText="1"/>
    </xf>
    <xf numFmtId="0" fontId="3" fillId="0" borderId="27" xfId="0" applyFont="1" applyBorder="1" applyAlignment="1">
      <alignment horizontal="justify" vertical="center" wrapText="1"/>
    </xf>
    <xf numFmtId="10" fontId="3" fillId="2" borderId="2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9" xfId="0" applyNumberFormat="1" applyFont="1" applyBorder="1" applyAlignment="1">
      <alignment vertical="center" wrapText="1"/>
    </xf>
    <xf numFmtId="164" fontId="3" fillId="0" borderId="33" xfId="0" applyNumberFormat="1" applyFont="1" applyBorder="1" applyAlignment="1">
      <alignment vertical="center" wrapText="1"/>
    </xf>
    <xf numFmtId="0" fontId="3" fillId="0" borderId="0" xfId="0" applyFont="1"/>
    <xf numFmtId="0" fontId="3" fillId="0" borderId="20" xfId="0" applyFont="1" applyBorder="1"/>
    <xf numFmtId="0" fontId="3" fillId="0" borderId="21" xfId="0" applyFont="1" applyBorder="1" applyAlignment="1">
      <alignment wrapText="1"/>
    </xf>
    <xf numFmtId="0" fontId="3" fillId="0" borderId="22" xfId="0" applyFont="1" applyBorder="1" applyAlignment="1">
      <alignment wrapText="1"/>
    </xf>
    <xf numFmtId="164" fontId="3" fillId="2" borderId="21" xfId="0" applyNumberFormat="1" applyFont="1" applyFill="1" applyBorder="1" applyProtection="1">
      <protection locked="0"/>
    </xf>
    <xf numFmtId="164" fontId="3" fillId="0" borderId="22" xfId="0" applyNumberFormat="1" applyFont="1" applyBorder="1"/>
    <xf numFmtId="0" fontId="3" fillId="0" borderId="20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Protection="1">
      <protection locked="0"/>
    </xf>
    <xf numFmtId="0" fontId="3" fillId="0" borderId="20" xfId="0" applyFont="1" applyBorder="1" applyAlignment="1">
      <alignment horizontal="right" wrapText="1"/>
    </xf>
    <xf numFmtId="0" fontId="3" fillId="3" borderId="20" xfId="0" applyFont="1" applyFill="1" applyBorder="1" applyAlignment="1">
      <alignment wrapText="1"/>
    </xf>
    <xf numFmtId="0" fontId="3" fillId="3" borderId="10" xfId="0" applyFont="1" applyFill="1" applyBorder="1" applyAlignment="1">
      <alignment wrapText="1"/>
    </xf>
    <xf numFmtId="0" fontId="1" fillId="4" borderId="20" xfId="0" applyFont="1" applyFill="1" applyBorder="1" applyAlignment="1">
      <alignment wrapText="1"/>
    </xf>
    <xf numFmtId="0" fontId="1" fillId="4" borderId="20" xfId="0" applyFont="1" applyFill="1" applyBorder="1"/>
    <xf numFmtId="0" fontId="1" fillId="4" borderId="10" xfId="0" applyFont="1" applyFill="1" applyBorder="1" applyAlignment="1">
      <alignment wrapText="1"/>
    </xf>
    <xf numFmtId="0" fontId="1" fillId="5" borderId="20" xfId="0" applyFont="1" applyFill="1" applyBorder="1" applyAlignment="1">
      <alignment wrapText="1"/>
    </xf>
    <xf numFmtId="0" fontId="1" fillId="5" borderId="20" xfId="0" applyFont="1" applyFill="1" applyBorder="1"/>
    <xf numFmtId="0" fontId="1" fillId="5" borderId="10" xfId="0" applyFont="1" applyFill="1" applyBorder="1" applyAlignment="1">
      <alignment wrapText="1"/>
    </xf>
    <xf numFmtId="0" fontId="3" fillId="0" borderId="30" xfId="0" applyFont="1" applyBorder="1" applyAlignment="1">
      <alignment wrapText="1"/>
    </xf>
    <xf numFmtId="0" fontId="3" fillId="0" borderId="33" xfId="0" applyFont="1" applyBorder="1" applyAlignment="1">
      <alignment wrapText="1"/>
    </xf>
    <xf numFmtId="4" fontId="0" fillId="0" borderId="0" xfId="0" applyNumberFormat="1"/>
    <xf numFmtId="0" fontId="10" fillId="3" borderId="10" xfId="0" applyFont="1" applyFill="1" applyBorder="1" applyAlignment="1">
      <alignment wrapText="1"/>
    </xf>
    <xf numFmtId="0" fontId="10" fillId="0" borderId="20" xfId="0" applyFont="1" applyBorder="1"/>
    <xf numFmtId="0" fontId="10" fillId="0" borderId="20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10" fillId="3" borderId="20" xfId="0" applyFont="1" applyFill="1" applyBorder="1" applyAlignment="1">
      <alignment wrapText="1"/>
    </xf>
    <xf numFmtId="166" fontId="10" fillId="0" borderId="20" xfId="0" applyNumberFormat="1" applyFont="1" applyBorder="1" applyAlignment="1">
      <alignment wrapText="1"/>
    </xf>
    <xf numFmtId="0" fontId="3" fillId="0" borderId="23" xfId="0" applyFont="1" applyBorder="1" applyAlignment="1">
      <alignment horizontal="right" wrapText="1"/>
    </xf>
    <xf numFmtId="0" fontId="10" fillId="0" borderId="23" xfId="0" applyFont="1" applyBorder="1" applyAlignment="1">
      <alignment wrapText="1"/>
    </xf>
    <xf numFmtId="0" fontId="10" fillId="0" borderId="26" xfId="0" applyFont="1" applyBorder="1" applyAlignment="1">
      <alignment wrapText="1"/>
    </xf>
    <xf numFmtId="0" fontId="10" fillId="0" borderId="34" xfId="0" applyFont="1" applyBorder="1" applyAlignment="1">
      <alignment wrapText="1"/>
    </xf>
    <xf numFmtId="0" fontId="3" fillId="0" borderId="34" xfId="0" applyFont="1" applyBorder="1" applyAlignment="1">
      <alignment horizontal="right" wrapText="1"/>
    </xf>
    <xf numFmtId="0" fontId="10" fillId="0" borderId="21" xfId="0" applyFont="1" applyBorder="1"/>
    <xf numFmtId="1" fontId="10" fillId="0" borderId="10" xfId="0" applyNumberFormat="1" applyFont="1" applyBorder="1" applyAlignment="1">
      <alignment wrapText="1"/>
    </xf>
    <xf numFmtId="10" fontId="3" fillId="0" borderId="12" xfId="0" applyNumberFormat="1" applyFont="1" applyBorder="1" applyAlignment="1">
      <alignment horizontal="center" vertical="center" wrapText="1"/>
    </xf>
    <xf numFmtId="10" fontId="3" fillId="0" borderId="10" xfId="0" applyNumberFormat="1" applyFont="1" applyBorder="1" applyAlignment="1">
      <alignment horizontal="center" vertical="center" wrapText="1"/>
    </xf>
    <xf numFmtId="10" fontId="10" fillId="0" borderId="10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19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justify" vertical="center" wrapText="1"/>
    </xf>
    <xf numFmtId="0" fontId="3" fillId="0" borderId="31" xfId="0" applyFont="1" applyBorder="1" applyAlignment="1">
      <alignment horizontal="justify" vertical="center" wrapText="1"/>
    </xf>
    <xf numFmtId="0" fontId="3" fillId="0" borderId="32" xfId="0" applyFont="1" applyBorder="1" applyAlignment="1">
      <alignment horizontal="justify" vertical="center" wrapText="1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Honorarzone" displayName="Honorarzone" ref="A1:B30" totalsRowShown="0">
  <autoFilter ref="A1:B30" xr:uid="{00000000-0009-0000-0100-000001000000}"/>
  <tableColumns count="2">
    <tableColumn id="1" xr3:uid="{00000000-0010-0000-0000-000001000000}" name="Honorarzone"/>
    <tableColumn id="2" xr3:uid="{ABA9806B-BD62-4075-8F1B-B9E3E1BFDDB4}" name="Spalte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ätze" displayName="Sätze" ref="C1:D30" totalsRowShown="0">
  <autoFilter ref="C1:D30" xr:uid="{00000000-0009-0000-0100-000002000000}"/>
  <tableColumns count="2">
    <tableColumn id="1" xr3:uid="{00000000-0010-0000-0100-000001000000}" name="Sätze"/>
    <tableColumn id="2" xr3:uid="{A2AC3488-FE88-4BE4-A989-09EC2BD6FA32}" name="Spalte1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zoomScaleNormal="100" zoomScaleSheetLayoutView="100" workbookViewId="0">
      <selection activeCell="E4" sqref="E4"/>
    </sheetView>
  </sheetViews>
  <sheetFormatPr baseColWidth="10" defaultColWidth="11.42578125" defaultRowHeight="15"/>
  <cols>
    <col min="1" max="1" width="37.5703125" customWidth="1"/>
    <col min="2" max="2" width="48.140625" customWidth="1"/>
    <col min="3" max="3" width="14.5703125" customWidth="1"/>
    <col min="4" max="4" width="13.7109375" customWidth="1"/>
    <col min="5" max="5" width="13.85546875" customWidth="1"/>
    <col min="7" max="7" width="14.85546875" customWidth="1"/>
    <col min="8" max="8" width="25" customWidth="1"/>
    <col min="9" max="9" width="13.85546875" bestFit="1" customWidth="1"/>
    <col min="10" max="10" width="20.28515625" customWidth="1"/>
    <col min="11" max="11" width="11.7109375" bestFit="1" customWidth="1"/>
    <col min="12" max="12" width="18" customWidth="1"/>
    <col min="13" max="13" width="17.85546875" customWidth="1"/>
    <col min="14" max="14" width="17.7109375" customWidth="1"/>
  </cols>
  <sheetData>
    <row r="1" spans="1:14">
      <c r="A1" s="93" t="s">
        <v>46</v>
      </c>
      <c r="B1" s="93"/>
      <c r="C1" s="3"/>
    </row>
    <row r="2" spans="1:14">
      <c r="A2" s="94" t="s">
        <v>34</v>
      </c>
      <c r="B2" s="94"/>
      <c r="C2" s="4"/>
      <c r="F2" s="5"/>
      <c r="G2" s="6" t="s">
        <v>25</v>
      </c>
    </row>
    <row r="3" spans="1:14">
      <c r="A3" s="95" t="s">
        <v>69</v>
      </c>
      <c r="B3" s="94"/>
      <c r="C3" s="4"/>
      <c r="G3" s="6"/>
    </row>
    <row r="4" spans="1:14">
      <c r="A4" s="93" t="s">
        <v>0</v>
      </c>
      <c r="B4" s="93"/>
      <c r="C4" s="33">
        <v>737953.4</v>
      </c>
    </row>
    <row r="5" spans="1:14">
      <c r="A5" s="3"/>
      <c r="B5" s="3"/>
      <c r="C5" s="3"/>
      <c r="D5" s="7"/>
    </row>
    <row r="6" spans="1:14">
      <c r="A6" s="8" t="s">
        <v>26</v>
      </c>
      <c r="B6" s="1"/>
      <c r="C6" s="7"/>
      <c r="G6" s="28"/>
    </row>
    <row r="7" spans="1:14">
      <c r="A7" s="8" t="s">
        <v>27</v>
      </c>
      <c r="B7" s="1" t="s">
        <v>32</v>
      </c>
      <c r="C7" s="7"/>
      <c r="L7" s="29"/>
    </row>
    <row r="8" spans="1:14" ht="15.75" thickBot="1">
      <c r="A8" s="9"/>
      <c r="L8" s="29"/>
    </row>
    <row r="9" spans="1:14" ht="26.25" thickBot="1">
      <c r="A9" s="10" t="s">
        <v>1</v>
      </c>
      <c r="B9" s="11" t="s">
        <v>10</v>
      </c>
      <c r="C9" s="11" t="s">
        <v>38</v>
      </c>
      <c r="D9" s="11" t="s">
        <v>66</v>
      </c>
      <c r="E9" s="10" t="s">
        <v>2</v>
      </c>
    </row>
    <row r="10" spans="1:14" ht="17.25" customHeight="1">
      <c r="A10" s="12"/>
      <c r="B10" s="13" t="s">
        <v>11</v>
      </c>
      <c r="C10" s="78">
        <v>0.02</v>
      </c>
      <c r="D10" s="37">
        <v>0</v>
      </c>
      <c r="E10" s="38">
        <v>0</v>
      </c>
      <c r="L10" s="29"/>
      <c r="M10" s="29"/>
      <c r="N10" s="29"/>
    </row>
    <row r="11" spans="1:14" ht="17.25" customHeight="1">
      <c r="A11" s="14"/>
      <c r="B11" s="15" t="s">
        <v>12</v>
      </c>
      <c r="C11" s="79">
        <v>0.09</v>
      </c>
      <c r="D11" s="36">
        <v>0</v>
      </c>
      <c r="E11" s="35">
        <v>0</v>
      </c>
    </row>
    <row r="12" spans="1:14" ht="17.25" customHeight="1">
      <c r="A12" s="14"/>
      <c r="B12" s="15" t="s">
        <v>13</v>
      </c>
      <c r="C12" s="79">
        <v>0.17</v>
      </c>
      <c r="D12" s="36">
        <v>0</v>
      </c>
      <c r="E12" s="35">
        <v>0</v>
      </c>
      <c r="L12" s="34"/>
      <c r="M12" s="31"/>
    </row>
    <row r="13" spans="1:14" ht="17.25" customHeight="1">
      <c r="A13" s="14"/>
      <c r="B13" s="15" t="s">
        <v>14</v>
      </c>
      <c r="C13" s="79">
        <v>0.02</v>
      </c>
      <c r="D13" s="36">
        <v>0</v>
      </c>
      <c r="E13" s="35">
        <v>0</v>
      </c>
    </row>
    <row r="14" spans="1:14" ht="17.25" customHeight="1">
      <c r="A14" s="14"/>
      <c r="B14" s="15" t="s">
        <v>15</v>
      </c>
      <c r="C14" s="79">
        <v>0.22</v>
      </c>
      <c r="D14" s="36">
        <v>0</v>
      </c>
      <c r="E14" s="35">
        <v>0</v>
      </c>
    </row>
    <row r="15" spans="1:14" ht="17.25" customHeight="1">
      <c r="A15" s="14"/>
      <c r="B15" s="15" t="s">
        <v>67</v>
      </c>
      <c r="C15" s="79">
        <v>7.0000000000000007E-2</v>
      </c>
      <c r="D15" s="80">
        <v>7.0000000000000007E-2</v>
      </c>
      <c r="E15" s="2">
        <v>0</v>
      </c>
      <c r="F15" t="s">
        <v>68</v>
      </c>
    </row>
    <row r="16" spans="1:14" ht="17.25" customHeight="1">
      <c r="A16" s="16"/>
      <c r="B16" s="15" t="s">
        <v>16</v>
      </c>
      <c r="C16" s="79">
        <v>0.05</v>
      </c>
      <c r="D16" s="80">
        <v>1.2500000000000001E-2</v>
      </c>
      <c r="E16" s="2">
        <v>0</v>
      </c>
    </row>
    <row r="17" spans="1:5" ht="24.75" customHeight="1">
      <c r="A17" s="16"/>
      <c r="B17" s="15" t="s">
        <v>17</v>
      </c>
      <c r="C17" s="79">
        <v>0.35</v>
      </c>
      <c r="D17" s="80">
        <v>0.35</v>
      </c>
      <c r="E17" s="2">
        <v>0</v>
      </c>
    </row>
    <row r="18" spans="1:5" ht="15" customHeight="1">
      <c r="A18" s="16"/>
      <c r="B18" s="15" t="s">
        <v>18</v>
      </c>
      <c r="C18" s="79">
        <v>0.01</v>
      </c>
      <c r="D18" s="80">
        <v>0.01</v>
      </c>
      <c r="E18" s="2">
        <v>0</v>
      </c>
    </row>
    <row r="19" spans="1:5" ht="15" customHeight="1" thickBot="1">
      <c r="A19" s="17"/>
      <c r="B19" s="18" t="s">
        <v>30</v>
      </c>
      <c r="C19" s="26">
        <f>SUM(C10:C18)</f>
        <v>1</v>
      </c>
      <c r="D19" s="26">
        <f>SUM(D10:D18)</f>
        <v>0.4425</v>
      </c>
      <c r="E19" s="19"/>
    </row>
    <row r="20" spans="1:5">
      <c r="A20" s="84"/>
      <c r="B20" s="86" t="s">
        <v>19</v>
      </c>
      <c r="C20" s="87"/>
      <c r="D20" s="88"/>
      <c r="E20" s="20">
        <f>SUM(E10:E18)</f>
        <v>0</v>
      </c>
    </row>
    <row r="21" spans="1:5">
      <c r="A21" s="84"/>
      <c r="B21" s="21" t="s">
        <v>29</v>
      </c>
      <c r="C21" s="22" t="s">
        <v>24</v>
      </c>
      <c r="D21" s="27">
        <v>0</v>
      </c>
      <c r="E21" s="20">
        <f>E20*D21/100</f>
        <v>0</v>
      </c>
    </row>
    <row r="22" spans="1:5">
      <c r="A22" s="84"/>
      <c r="B22" s="21" t="s">
        <v>28</v>
      </c>
      <c r="C22" s="22" t="s">
        <v>24</v>
      </c>
      <c r="D22" s="27">
        <v>0</v>
      </c>
      <c r="E22" s="20">
        <f>E20*D22/-100</f>
        <v>0</v>
      </c>
    </row>
    <row r="23" spans="1:5">
      <c r="A23" s="84"/>
      <c r="B23" s="81" t="s">
        <v>20</v>
      </c>
      <c r="C23" s="82"/>
      <c r="D23" s="83"/>
      <c r="E23" s="20">
        <f>SUM(E20:E22)</f>
        <v>0</v>
      </c>
    </row>
    <row r="24" spans="1:5">
      <c r="A24" s="84"/>
      <c r="B24" s="21" t="s">
        <v>23</v>
      </c>
      <c r="C24" s="22" t="s">
        <v>24</v>
      </c>
      <c r="D24" s="27">
        <v>0</v>
      </c>
      <c r="E24" s="20">
        <f>E23*D24/100</f>
        <v>0</v>
      </c>
    </row>
    <row r="25" spans="1:5">
      <c r="A25" s="84"/>
      <c r="B25" s="81" t="s">
        <v>21</v>
      </c>
      <c r="C25" s="82"/>
      <c r="D25" s="83"/>
      <c r="E25" s="20">
        <f>SUM(E23:E24)</f>
        <v>0</v>
      </c>
    </row>
    <row r="26" spans="1:5">
      <c r="A26" s="84"/>
      <c r="B26" s="81" t="s">
        <v>3</v>
      </c>
      <c r="C26" s="82"/>
      <c r="D26" s="83"/>
      <c r="E26" s="20">
        <f>E25*0.19</f>
        <v>0</v>
      </c>
    </row>
    <row r="27" spans="1:5" ht="15.75" thickBot="1">
      <c r="A27" s="85"/>
      <c r="B27" s="89" t="s">
        <v>22</v>
      </c>
      <c r="C27" s="90"/>
      <c r="D27" s="91"/>
      <c r="E27" s="23">
        <f>SUM(E25:E26)</f>
        <v>0</v>
      </c>
    </row>
    <row r="28" spans="1:5">
      <c r="A28" s="92" t="s">
        <v>64</v>
      </c>
      <c r="B28" s="92"/>
    </row>
    <row r="29" spans="1:5">
      <c r="A29" s="24"/>
    </row>
  </sheetData>
  <sheetProtection selectLockedCells="1"/>
  <mergeCells count="11">
    <mergeCell ref="A4:B4"/>
    <mergeCell ref="A2:B2"/>
    <mergeCell ref="A1:B1"/>
    <mergeCell ref="B23:D23"/>
    <mergeCell ref="B25:D25"/>
    <mergeCell ref="A3:B3"/>
    <mergeCell ref="B26:D26"/>
    <mergeCell ref="A20:A27"/>
    <mergeCell ref="B20:D20"/>
    <mergeCell ref="B27:D27"/>
    <mergeCell ref="A28:B28"/>
  </mergeCells>
  <dataValidations xWindow="1150" yWindow="627" count="4">
    <dataValidation allowBlank="1" showInputMessage="1" showErrorMessage="1" promptTitle="Bitte Eintragung vornehmen" sqref="A6:A7" xr:uid="{00000000-0002-0000-0000-000000000000}"/>
    <dataValidation type="decimal" allowBlank="1" showInputMessage="1" showErrorMessage="1" promptTitle="Eingabe Zuschlag als Prozentwert" prompt="Bitte geben Sie hier Ihren %-Wert für den Zuschlag zwischen 0 % und 100 % ein." sqref="D21" xr:uid="{00000000-0002-0000-0000-000001000000}">
      <formula1>0</formula1>
      <formula2>100</formula2>
    </dataValidation>
    <dataValidation type="decimal" allowBlank="1" showInputMessage="1" showErrorMessage="1" promptTitle="Eingabe Abschlag als Prozentwert" prompt="Bitte geben Sie hier Ihren %-Wert für den Abschlag zwischen 0 % und 100 % ein." sqref="D22" xr:uid="{00000000-0002-0000-0000-000002000000}">
      <formula1>0</formula1>
      <formula2>100</formula2>
    </dataValidation>
    <dataValidation type="decimal" allowBlank="1" showInputMessage="1" showErrorMessage="1" sqref="D24" xr:uid="{00000000-0002-0000-0000-000004000000}">
      <formula1>0</formula1>
      <formula2>100</formula2>
    </dataValidation>
  </dataValidations>
  <pageMargins left="0.7" right="0.7" top="0.78740157499999996" bottom="0.78740157499999996" header="0.3" footer="0.3"/>
  <pageSetup paperSize="9" scale="65" orientation="portrait" r:id="rId1"/>
  <colBreaks count="1" manualBreakCount="1">
    <brk id="5" max="1048575" man="1"/>
  </colBreaks>
  <extLst>
    <ext xmlns:x14="http://schemas.microsoft.com/office/spreadsheetml/2009/9/main" uri="{CCE6A557-97BC-4b89-ADB6-D9C93CAAB3DF}">
      <x14:dataValidations xmlns:xm="http://schemas.microsoft.com/office/excel/2006/main" xWindow="1150" yWindow="627" count="2">
        <x14:dataValidation type="list" showInputMessage="1" showErrorMessage="1" xr:uid="{00000000-0002-0000-0000-000005000000}">
          <x14:formula1>
            <xm:f>Hilfstabelle!$A$2:$A$6</xm:f>
          </x14:formula1>
          <xm:sqref>B6</xm:sqref>
        </x14:dataValidation>
        <x14:dataValidation type="list" allowBlank="1" showInputMessage="1" showErrorMessage="1" xr:uid="{00000000-0002-0000-0000-000006000000}">
          <x14:formula1>
            <xm:f>Hilfstabelle!$C$2:$C$6</xm:f>
          </x14:formula1>
          <xm:sqref>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A3D2E-07A7-4713-9F66-0710C3EC412B}">
  <dimension ref="A1:F15"/>
  <sheetViews>
    <sheetView zoomScaleNormal="100" workbookViewId="0">
      <selection activeCell="H9" sqref="H9"/>
    </sheetView>
  </sheetViews>
  <sheetFormatPr baseColWidth="10" defaultRowHeight="15"/>
  <cols>
    <col min="1" max="1" width="32.140625" customWidth="1"/>
    <col min="2" max="2" width="20.5703125" customWidth="1"/>
    <col min="3" max="3" width="22.85546875" customWidth="1"/>
    <col min="4" max="4" width="26.42578125" customWidth="1"/>
  </cols>
  <sheetData>
    <row r="1" spans="1:6">
      <c r="A1" s="25" t="s">
        <v>50</v>
      </c>
      <c r="B1" s="25"/>
      <c r="C1" s="25"/>
      <c r="D1" s="44"/>
    </row>
    <row r="2" spans="1:6">
      <c r="A2" s="25"/>
      <c r="B2" s="44"/>
      <c r="E2" s="5"/>
      <c r="F2" s="6" t="s">
        <v>25</v>
      </c>
    </row>
    <row r="3" spans="1:6">
      <c r="A3" s="9" t="s">
        <v>4</v>
      </c>
      <c r="B3" s="44"/>
      <c r="C3" s="44"/>
      <c r="D3" s="44"/>
    </row>
    <row r="4" spans="1:6">
      <c r="A4" s="44" t="s">
        <v>6</v>
      </c>
      <c r="B4" s="44"/>
      <c r="C4" s="44"/>
      <c r="D4" s="44"/>
    </row>
    <row r="5" spans="1:6">
      <c r="A5" s="44"/>
      <c r="B5" s="44"/>
      <c r="C5" s="44"/>
      <c r="D5" s="44"/>
    </row>
    <row r="6" spans="1:6" ht="26.25">
      <c r="A6" s="45"/>
      <c r="B6" s="46" t="s">
        <v>47</v>
      </c>
      <c r="C6" s="46" t="s">
        <v>48</v>
      </c>
      <c r="D6" s="47" t="s">
        <v>49</v>
      </c>
    </row>
    <row r="7" spans="1:6">
      <c r="A7" s="45" t="s">
        <v>5</v>
      </c>
      <c r="B7" s="48"/>
      <c r="C7" s="76">
        <v>24</v>
      </c>
      <c r="D7" s="49">
        <f>B7*C7</f>
        <v>0</v>
      </c>
    </row>
    <row r="8" spans="1:6" ht="90">
      <c r="A8" s="50" t="s">
        <v>31</v>
      </c>
      <c r="B8" s="48"/>
      <c r="C8" s="76">
        <v>70</v>
      </c>
      <c r="D8" s="49">
        <f t="shared" ref="D8:D9" si="0">B8*C8</f>
        <v>0</v>
      </c>
    </row>
    <row r="9" spans="1:6" ht="51.75">
      <c r="A9" s="50" t="s">
        <v>51</v>
      </c>
      <c r="B9" s="48"/>
      <c r="C9" s="76">
        <v>7.5</v>
      </c>
      <c r="D9" s="49">
        <f t="shared" si="0"/>
        <v>0</v>
      </c>
    </row>
    <row r="10" spans="1:6">
      <c r="A10" s="51"/>
      <c r="B10" s="52"/>
      <c r="C10" s="44"/>
      <c r="D10" s="44"/>
    </row>
    <row r="11" spans="1:6">
      <c r="A11" s="96" t="s">
        <v>20</v>
      </c>
      <c r="B11" s="97"/>
      <c r="C11" s="98"/>
      <c r="D11" s="39">
        <f>SUM(D7:D9)</f>
        <v>0</v>
      </c>
    </row>
    <row r="12" spans="1:6">
      <c r="A12" s="40" t="s">
        <v>23</v>
      </c>
      <c r="B12" s="22" t="s">
        <v>24</v>
      </c>
      <c r="C12" s="41"/>
      <c r="D12" s="42">
        <f>D11*C12</f>
        <v>0</v>
      </c>
    </row>
    <row r="13" spans="1:6">
      <c r="A13" s="99" t="s">
        <v>21</v>
      </c>
      <c r="B13" s="82"/>
      <c r="C13" s="100"/>
      <c r="D13" s="42">
        <f>SUM(D11:D12)</f>
        <v>0</v>
      </c>
    </row>
    <row r="14" spans="1:6">
      <c r="A14" s="99" t="s">
        <v>3</v>
      </c>
      <c r="B14" s="82"/>
      <c r="C14" s="100"/>
      <c r="D14" s="42">
        <f>D13*0.19</f>
        <v>0</v>
      </c>
    </row>
    <row r="15" spans="1:6">
      <c r="A15" s="101" t="s">
        <v>22</v>
      </c>
      <c r="B15" s="102"/>
      <c r="C15" s="103"/>
      <c r="D15" s="43">
        <f>SUM(D13:D14)</f>
        <v>0</v>
      </c>
    </row>
  </sheetData>
  <mergeCells count="4">
    <mergeCell ref="A11:C11"/>
    <mergeCell ref="A13:C13"/>
    <mergeCell ref="A14:C14"/>
    <mergeCell ref="A15:C15"/>
  </mergeCells>
  <dataValidations count="1">
    <dataValidation type="decimal" allowBlank="1" showInputMessage="1" showErrorMessage="1" sqref="C12" xr:uid="{88EEBFF6-6D1F-4753-B8C4-7DF60373D067}">
      <formula1>0</formula1>
      <formula2>100</formula2>
    </dataValidation>
  </dataValidation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43FC4-D1A2-40B7-B32F-2275DF526993}">
  <dimension ref="A3:M50"/>
  <sheetViews>
    <sheetView workbookViewId="0">
      <selection activeCell="I16" sqref="I16"/>
    </sheetView>
  </sheetViews>
  <sheetFormatPr baseColWidth="10" defaultRowHeight="15"/>
  <cols>
    <col min="1" max="1" width="36.140625" customWidth="1"/>
    <col min="2" max="2" width="25" customWidth="1"/>
    <col min="3" max="3" width="41.5703125" customWidth="1"/>
    <col min="4" max="4" width="33.140625" customWidth="1"/>
    <col min="12" max="12" width="23.140625" customWidth="1"/>
    <col min="13" max="13" width="16" customWidth="1"/>
  </cols>
  <sheetData>
    <row r="3" spans="1:13" ht="64.5">
      <c r="A3" s="56" t="s">
        <v>52</v>
      </c>
      <c r="B3" s="57" t="s">
        <v>5</v>
      </c>
      <c r="C3" s="56" t="s">
        <v>31</v>
      </c>
      <c r="D3" s="58" t="s">
        <v>51</v>
      </c>
    </row>
    <row r="4" spans="1:13">
      <c r="A4" s="59" t="s">
        <v>56</v>
      </c>
      <c r="B4" s="60"/>
      <c r="C4" s="59"/>
      <c r="D4" s="61"/>
    </row>
    <row r="5" spans="1:13" ht="51.75">
      <c r="A5" s="54" t="s">
        <v>55</v>
      </c>
      <c r="B5" s="65">
        <f>SUM(B6)</f>
        <v>3.5</v>
      </c>
      <c r="C5" s="65">
        <f>SUM(C6)</f>
        <v>20</v>
      </c>
      <c r="D5" s="65">
        <f>SUM(D6)</f>
        <v>5</v>
      </c>
    </row>
    <row r="6" spans="1:13">
      <c r="A6" s="53" t="s">
        <v>58</v>
      </c>
      <c r="B6" s="66">
        <v>3.5</v>
      </c>
      <c r="C6" s="66">
        <v>20</v>
      </c>
      <c r="D6" s="68">
        <v>5</v>
      </c>
    </row>
    <row r="7" spans="1:13" ht="26.25">
      <c r="A7" s="54" t="s">
        <v>60</v>
      </c>
      <c r="B7" s="69">
        <f>SUM(B8:B9)</f>
        <v>10</v>
      </c>
      <c r="C7" s="69">
        <f>SUM(C8:C9)</f>
        <v>4</v>
      </c>
      <c r="D7" s="65">
        <f>SUM(D8:D9)</f>
        <v>0</v>
      </c>
    </row>
    <row r="8" spans="1:13">
      <c r="A8" s="53" t="s">
        <v>59</v>
      </c>
      <c r="B8" s="67">
        <v>5</v>
      </c>
      <c r="C8" s="67">
        <f>2</f>
        <v>2</v>
      </c>
      <c r="D8" s="68">
        <v>0</v>
      </c>
      <c r="J8" s="64"/>
      <c r="M8" s="64"/>
    </row>
    <row r="9" spans="1:13">
      <c r="A9" s="53" t="s">
        <v>65</v>
      </c>
      <c r="B9" s="67">
        <v>5</v>
      </c>
      <c r="C9" s="67">
        <f>2</f>
        <v>2</v>
      </c>
      <c r="D9" s="68">
        <v>0</v>
      </c>
      <c r="J9" s="64"/>
      <c r="M9" s="64"/>
    </row>
    <row r="10" spans="1:13" ht="26.25">
      <c r="A10" s="54" t="s">
        <v>61</v>
      </c>
      <c r="B10" s="65">
        <f>SUM(B11:B12)</f>
        <v>0</v>
      </c>
      <c r="C10" s="65">
        <f>SUM(C11:C12)</f>
        <v>3</v>
      </c>
      <c r="D10" s="65">
        <f>SUM(D11:D12)</f>
        <v>0</v>
      </c>
    </row>
    <row r="11" spans="1:13">
      <c r="A11" s="53" t="s">
        <v>59</v>
      </c>
      <c r="B11" s="67">
        <v>0</v>
      </c>
      <c r="C11" s="67">
        <v>1.5</v>
      </c>
      <c r="D11" s="68">
        <v>0</v>
      </c>
    </row>
    <row r="12" spans="1:13">
      <c r="A12" s="53" t="s">
        <v>65</v>
      </c>
      <c r="B12" s="67">
        <v>0</v>
      </c>
      <c r="C12" s="67">
        <v>1.5</v>
      </c>
      <c r="D12" s="68">
        <v>0</v>
      </c>
    </row>
    <row r="13" spans="1:13" ht="64.5">
      <c r="A13" s="54" t="s">
        <v>62</v>
      </c>
      <c r="B13" s="65">
        <f>SUM(B14:B15)</f>
        <v>0</v>
      </c>
      <c r="C13" s="65">
        <f>SUM(C14:C15)</f>
        <v>8</v>
      </c>
      <c r="D13" s="65">
        <f>SUM(D14:D15)</f>
        <v>2.5</v>
      </c>
    </row>
    <row r="14" spans="1:13">
      <c r="A14" s="53" t="s">
        <v>59</v>
      </c>
      <c r="B14" s="67">
        <v>0</v>
      </c>
      <c r="C14" s="67">
        <v>4.5</v>
      </c>
      <c r="D14" s="68">
        <v>1.5</v>
      </c>
    </row>
    <row r="15" spans="1:13">
      <c r="A15" s="53" t="s">
        <v>65</v>
      </c>
      <c r="B15" s="67">
        <v>0</v>
      </c>
      <c r="C15" s="70">
        <v>3.5</v>
      </c>
      <c r="D15" s="77">
        <v>1</v>
      </c>
    </row>
    <row r="16" spans="1:13" ht="64.5">
      <c r="A16" s="54" t="s">
        <v>63</v>
      </c>
      <c r="B16" s="69">
        <f>SUM(B17:B18)</f>
        <v>6</v>
      </c>
      <c r="C16" s="69">
        <f>SUM(C17:C18)</f>
        <v>18</v>
      </c>
      <c r="D16" s="65">
        <v>0</v>
      </c>
    </row>
    <row r="17" spans="1:4">
      <c r="A17" s="53" t="s">
        <v>59</v>
      </c>
      <c r="B17" s="67">
        <v>3</v>
      </c>
      <c r="C17" s="67">
        <v>9</v>
      </c>
      <c r="D17" s="68">
        <v>0</v>
      </c>
    </row>
    <row r="18" spans="1:4">
      <c r="A18" s="53" t="s">
        <v>65</v>
      </c>
      <c r="B18" s="67">
        <v>3</v>
      </c>
      <c r="C18" s="67">
        <v>9</v>
      </c>
      <c r="D18" s="68">
        <v>0</v>
      </c>
    </row>
    <row r="19" spans="1:4" ht="39">
      <c r="A19" s="55" t="s">
        <v>57</v>
      </c>
      <c r="B19" s="65">
        <f>SUM(B20:B21)</f>
        <v>0.5</v>
      </c>
      <c r="C19" s="65">
        <f>SUM(C20:C21)</f>
        <v>1</v>
      </c>
      <c r="D19" s="65">
        <f>SUM(D20:D21)</f>
        <v>0</v>
      </c>
    </row>
    <row r="20" spans="1:4">
      <c r="A20" s="53" t="s">
        <v>59</v>
      </c>
      <c r="B20" s="67">
        <v>0.25</v>
      </c>
      <c r="C20" s="67">
        <v>0.5</v>
      </c>
      <c r="D20" s="68">
        <v>0</v>
      </c>
    </row>
    <row r="21" spans="1:4">
      <c r="A21" s="53" t="s">
        <v>65</v>
      </c>
      <c r="B21" s="67">
        <v>0.25</v>
      </c>
      <c r="C21" s="67">
        <v>0.5</v>
      </c>
      <c r="D21" s="68">
        <v>0</v>
      </c>
    </row>
    <row r="22" spans="1:4" ht="26.25">
      <c r="A22" s="54" t="s">
        <v>54</v>
      </c>
      <c r="B22" s="65">
        <f>SUM(B23:B24)</f>
        <v>4</v>
      </c>
      <c r="C22" s="65">
        <f>SUM(C23:C24)</f>
        <v>16</v>
      </c>
      <c r="D22" s="65">
        <f>SUM(D23:D24)</f>
        <v>0</v>
      </c>
    </row>
    <row r="23" spans="1:4">
      <c r="A23" s="71" t="s">
        <v>59</v>
      </c>
      <c r="B23" s="72">
        <v>2</v>
      </c>
      <c r="C23" s="72">
        <v>8</v>
      </c>
      <c r="D23" s="73">
        <v>0</v>
      </c>
    </row>
    <row r="24" spans="1:4" ht="15.75" thickBot="1">
      <c r="A24" s="75" t="s">
        <v>65</v>
      </c>
      <c r="B24" s="74">
        <v>2</v>
      </c>
      <c r="C24" s="74">
        <v>8</v>
      </c>
      <c r="D24" s="74">
        <v>0</v>
      </c>
    </row>
    <row r="25" spans="1:4" ht="15.75" thickTop="1">
      <c r="A25" s="62" t="s">
        <v>53</v>
      </c>
      <c r="B25" s="63">
        <f>SUM(B5+B7+B10+B13+B16+B19+B22)</f>
        <v>24</v>
      </c>
      <c r="C25" s="63">
        <f>SUM(C5+C7+C10+C13+C16+C19+C22)</f>
        <v>70</v>
      </c>
      <c r="D25" s="63">
        <f>SUM(D5+D7+D10+D13+D16+D19+D22)</f>
        <v>7.5</v>
      </c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 ht="15.75" thickBot="1"/>
    <row r="49" customFormat="1" ht="15.75" thickTop="1"/>
    <row r="50" customFormat="1"/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workbookViewId="0">
      <selection activeCell="C7" sqref="C7"/>
    </sheetView>
  </sheetViews>
  <sheetFormatPr baseColWidth="10" defaultRowHeight="15"/>
  <cols>
    <col min="1" max="1" width="24" customWidth="1"/>
    <col min="3" max="3" width="19.85546875" customWidth="1"/>
    <col min="5" max="5" width="28.42578125" customWidth="1"/>
    <col min="6" max="6" width="13" bestFit="1" customWidth="1"/>
  </cols>
  <sheetData>
    <row r="1" spans="1:11">
      <c r="A1" t="s">
        <v>26</v>
      </c>
      <c r="B1" t="s">
        <v>45</v>
      </c>
      <c r="C1" t="s">
        <v>27</v>
      </c>
      <c r="D1" t="s">
        <v>45</v>
      </c>
      <c r="F1" s="104" t="s">
        <v>41</v>
      </c>
      <c r="G1" s="104"/>
      <c r="H1" s="104" t="s">
        <v>42</v>
      </c>
      <c r="I1" s="104"/>
      <c r="J1" s="104" t="s">
        <v>43</v>
      </c>
      <c r="K1" s="104"/>
    </row>
    <row r="2" spans="1:11">
      <c r="A2" t="s">
        <v>35</v>
      </c>
      <c r="B2">
        <v>1</v>
      </c>
      <c r="C2" t="s">
        <v>32</v>
      </c>
      <c r="D2">
        <v>0</v>
      </c>
      <c r="E2" t="s">
        <v>44</v>
      </c>
      <c r="F2" t="s">
        <v>39</v>
      </c>
      <c r="G2" t="s">
        <v>40</v>
      </c>
      <c r="H2" t="s">
        <v>39</v>
      </c>
      <c r="I2" t="s">
        <v>40</v>
      </c>
      <c r="J2" t="s">
        <v>39</v>
      </c>
      <c r="K2" t="s">
        <v>40</v>
      </c>
    </row>
    <row r="3" spans="1:11">
      <c r="A3" t="s">
        <v>36</v>
      </c>
      <c r="B3">
        <v>2</v>
      </c>
      <c r="C3" t="s">
        <v>7</v>
      </c>
      <c r="D3">
        <v>0.25</v>
      </c>
      <c r="E3" s="28">
        <v>5000</v>
      </c>
      <c r="F3" s="28">
        <v>2132</v>
      </c>
      <c r="G3" s="28">
        <v>2547</v>
      </c>
      <c r="H3" s="28">
        <v>2547</v>
      </c>
      <c r="I3" s="28">
        <v>2990</v>
      </c>
      <c r="J3" s="28">
        <v>2990</v>
      </c>
      <c r="K3" s="28">
        <v>3405</v>
      </c>
    </row>
    <row r="4" spans="1:11">
      <c r="A4" t="s">
        <v>37</v>
      </c>
      <c r="B4">
        <v>3</v>
      </c>
      <c r="C4" t="s">
        <v>8</v>
      </c>
      <c r="D4">
        <v>0.5</v>
      </c>
      <c r="E4" s="28">
        <v>10000</v>
      </c>
      <c r="F4" s="28">
        <v>3689</v>
      </c>
      <c r="G4" s="28">
        <v>4408</v>
      </c>
      <c r="H4" s="28">
        <v>4408</v>
      </c>
      <c r="I4" s="28">
        <v>5174</v>
      </c>
      <c r="J4" s="28">
        <v>5174</v>
      </c>
      <c r="K4" s="28">
        <v>5893</v>
      </c>
    </row>
    <row r="5" spans="1:11">
      <c r="B5">
        <v>4</v>
      </c>
      <c r="C5" t="s">
        <v>9</v>
      </c>
      <c r="D5">
        <v>0.75</v>
      </c>
      <c r="E5" s="28">
        <v>15000</v>
      </c>
      <c r="F5" s="28">
        <v>5084</v>
      </c>
      <c r="G5" s="28">
        <v>6075</v>
      </c>
      <c r="H5" s="28">
        <v>6075</v>
      </c>
      <c r="I5" s="28">
        <v>7131</v>
      </c>
      <c r="J5" s="28">
        <v>7131</v>
      </c>
      <c r="K5" s="28">
        <v>8122</v>
      </c>
    </row>
    <row r="6" spans="1:11">
      <c r="B6">
        <v>5</v>
      </c>
      <c r="C6" t="s">
        <v>33</v>
      </c>
      <c r="D6">
        <v>1</v>
      </c>
      <c r="E6" s="28">
        <v>25000</v>
      </c>
      <c r="F6" s="28">
        <v>7615</v>
      </c>
      <c r="G6" s="28">
        <v>9098</v>
      </c>
      <c r="H6" s="28">
        <v>9098</v>
      </c>
      <c r="I6" s="28">
        <v>10681</v>
      </c>
      <c r="J6" s="28">
        <v>10681</v>
      </c>
      <c r="K6" s="28">
        <v>12164</v>
      </c>
    </row>
    <row r="7" spans="1:11">
      <c r="E7" s="28">
        <v>35000</v>
      </c>
      <c r="F7" s="28">
        <v>9934</v>
      </c>
      <c r="G7" s="28">
        <v>11869</v>
      </c>
      <c r="H7" s="28">
        <v>11869</v>
      </c>
      <c r="I7" s="28">
        <v>13934</v>
      </c>
      <c r="J7" s="28">
        <v>13934</v>
      </c>
      <c r="K7" s="28">
        <v>15869</v>
      </c>
    </row>
    <row r="8" spans="1:11">
      <c r="E8" s="28">
        <v>50000</v>
      </c>
      <c r="F8" s="28">
        <v>13165</v>
      </c>
      <c r="G8" s="28">
        <v>15729</v>
      </c>
      <c r="H8" s="28">
        <v>15729</v>
      </c>
      <c r="I8" s="28">
        <v>18465</v>
      </c>
      <c r="J8" s="28">
        <v>18465</v>
      </c>
      <c r="K8" s="28">
        <v>21029</v>
      </c>
    </row>
    <row r="9" spans="1:11">
      <c r="E9" s="28">
        <v>75000</v>
      </c>
      <c r="F9" s="28">
        <v>18122</v>
      </c>
      <c r="G9" s="28">
        <v>21652</v>
      </c>
      <c r="H9" s="28">
        <v>21652</v>
      </c>
      <c r="I9" s="28">
        <v>25418</v>
      </c>
      <c r="J9" s="28">
        <v>25418</v>
      </c>
      <c r="K9" s="28">
        <v>28948</v>
      </c>
    </row>
    <row r="10" spans="1:11">
      <c r="E10" s="28">
        <v>100000</v>
      </c>
      <c r="F10" s="28">
        <v>22723</v>
      </c>
      <c r="G10" s="28">
        <v>27150</v>
      </c>
      <c r="H10" s="28">
        <v>27150</v>
      </c>
      <c r="I10" s="28">
        <v>31872</v>
      </c>
      <c r="J10" s="28">
        <v>31872</v>
      </c>
      <c r="K10" s="28">
        <v>36299</v>
      </c>
    </row>
    <row r="11" spans="1:11">
      <c r="E11" s="28">
        <v>150000</v>
      </c>
      <c r="F11" s="28">
        <v>31228</v>
      </c>
      <c r="G11" s="28">
        <v>37311</v>
      </c>
      <c r="H11" s="28">
        <v>37311</v>
      </c>
      <c r="I11" s="28">
        <v>43800</v>
      </c>
      <c r="J11" s="28">
        <v>43800</v>
      </c>
      <c r="K11" s="28">
        <v>49883</v>
      </c>
    </row>
    <row r="12" spans="1:11">
      <c r="E12" s="28">
        <v>250000</v>
      </c>
      <c r="F12" s="28">
        <v>46640</v>
      </c>
      <c r="G12" s="28">
        <v>55726</v>
      </c>
      <c r="H12" s="28">
        <v>55726</v>
      </c>
      <c r="I12" s="28">
        <v>65418</v>
      </c>
      <c r="J12" s="28">
        <v>65418</v>
      </c>
      <c r="K12" s="28">
        <v>74504</v>
      </c>
    </row>
    <row r="13" spans="1:11">
      <c r="E13" s="28">
        <v>500000</v>
      </c>
      <c r="F13" s="28">
        <v>80684</v>
      </c>
      <c r="G13" s="28">
        <v>96402</v>
      </c>
      <c r="H13" s="28">
        <v>96402</v>
      </c>
      <c r="I13" s="28">
        <v>113168</v>
      </c>
      <c r="J13" s="28">
        <v>113168</v>
      </c>
      <c r="K13" s="28">
        <v>128886</v>
      </c>
    </row>
    <row r="14" spans="1:11">
      <c r="E14" s="28">
        <v>750000</v>
      </c>
      <c r="F14" s="28">
        <v>111105</v>
      </c>
      <c r="G14" s="28">
        <v>132749</v>
      </c>
      <c r="H14" s="28">
        <v>132749</v>
      </c>
      <c r="I14" s="28">
        <v>155836</v>
      </c>
      <c r="J14" s="28">
        <v>155836</v>
      </c>
      <c r="K14" s="28">
        <v>177480</v>
      </c>
    </row>
    <row r="15" spans="1:11">
      <c r="E15" s="28">
        <v>1000000</v>
      </c>
      <c r="F15" s="28">
        <v>139347</v>
      </c>
      <c r="G15" s="28">
        <v>166493</v>
      </c>
      <c r="H15" s="28">
        <v>166493</v>
      </c>
      <c r="I15" s="28">
        <v>195448</v>
      </c>
      <c r="J15" s="28">
        <v>195448</v>
      </c>
      <c r="K15" s="28">
        <v>222594</v>
      </c>
    </row>
    <row r="16" spans="1:11">
      <c r="E16" s="28">
        <v>1250000</v>
      </c>
      <c r="F16" s="28">
        <v>166043</v>
      </c>
      <c r="G16" s="28">
        <v>198389</v>
      </c>
      <c r="H16" s="28">
        <v>198389</v>
      </c>
      <c r="I16" s="28">
        <v>232891</v>
      </c>
      <c r="J16" s="28">
        <v>232891</v>
      </c>
      <c r="K16" s="28">
        <v>265237</v>
      </c>
    </row>
    <row r="17" spans="5:11">
      <c r="E17" s="28">
        <v>1500000</v>
      </c>
      <c r="F17" s="28">
        <v>191545</v>
      </c>
      <c r="G17" s="28">
        <v>228859</v>
      </c>
      <c r="H17" s="28">
        <v>228859</v>
      </c>
      <c r="I17" s="28">
        <v>268660</v>
      </c>
      <c r="J17" s="28">
        <v>268660</v>
      </c>
      <c r="K17" s="28">
        <v>305974</v>
      </c>
    </row>
    <row r="18" spans="5:11">
      <c r="E18" s="28">
        <v>2000000</v>
      </c>
      <c r="F18" s="28">
        <v>239792</v>
      </c>
      <c r="G18" s="28">
        <v>286504</v>
      </c>
      <c r="H18" s="28">
        <v>286504</v>
      </c>
      <c r="I18" s="28">
        <v>336331</v>
      </c>
      <c r="J18" s="28">
        <v>336331</v>
      </c>
      <c r="K18" s="28">
        <v>383044</v>
      </c>
    </row>
    <row r="19" spans="5:11">
      <c r="E19" s="28">
        <v>2500000</v>
      </c>
      <c r="F19" s="28">
        <v>285649</v>
      </c>
      <c r="G19" s="28">
        <v>341295</v>
      </c>
      <c r="H19" s="28">
        <v>341295</v>
      </c>
      <c r="I19" s="28">
        <v>400650</v>
      </c>
      <c r="J19" s="28">
        <v>400650</v>
      </c>
      <c r="K19" s="28">
        <v>456296</v>
      </c>
    </row>
    <row r="20" spans="5:11">
      <c r="E20" s="28">
        <v>3000000</v>
      </c>
      <c r="F20" s="28">
        <v>329420</v>
      </c>
      <c r="G20" s="28">
        <v>393593</v>
      </c>
      <c r="H20" s="28">
        <v>393593</v>
      </c>
      <c r="I20" s="28">
        <v>462044</v>
      </c>
      <c r="J20" s="28">
        <v>462044</v>
      </c>
      <c r="K20" s="28">
        <v>526217</v>
      </c>
    </row>
    <row r="21" spans="5:11">
      <c r="E21" s="28">
        <v>3500000</v>
      </c>
      <c r="F21" s="28">
        <v>371491</v>
      </c>
      <c r="G21" s="28">
        <v>443859</v>
      </c>
      <c r="H21" s="28">
        <v>443859</v>
      </c>
      <c r="I21" s="28">
        <v>521052</v>
      </c>
      <c r="J21" s="28">
        <v>521052</v>
      </c>
      <c r="K21" s="28">
        <v>593420</v>
      </c>
    </row>
    <row r="22" spans="5:11">
      <c r="E22" s="28">
        <v>4000000</v>
      </c>
      <c r="F22" s="28">
        <v>412126</v>
      </c>
      <c r="G22" s="28">
        <v>492410</v>
      </c>
      <c r="H22" s="28">
        <v>492410</v>
      </c>
      <c r="I22" s="28">
        <v>578046</v>
      </c>
      <c r="J22" s="28">
        <v>578046</v>
      </c>
      <c r="K22" s="28">
        <v>658331</v>
      </c>
    </row>
    <row r="28" spans="5:11">
      <c r="E28" s="29"/>
    </row>
    <row r="34" spans="5:8">
      <c r="E34" s="29"/>
      <c r="F34" s="29"/>
      <c r="G34" s="29"/>
      <c r="H34" s="28"/>
    </row>
    <row r="35" spans="5:8">
      <c r="E35" s="29"/>
      <c r="F35" s="29"/>
      <c r="G35" s="29"/>
    </row>
    <row r="39" spans="5:8">
      <c r="E39" s="30"/>
      <c r="F39" s="30"/>
      <c r="G39" s="30"/>
    </row>
    <row r="41" spans="5:8" ht="15.75">
      <c r="F41" s="31"/>
      <c r="G41" s="32"/>
    </row>
    <row r="42" spans="5:8" ht="15.75">
      <c r="F42" s="32"/>
      <c r="G42" s="32"/>
    </row>
  </sheetData>
  <mergeCells count="3">
    <mergeCell ref="F1:G1"/>
    <mergeCell ref="H1:I1"/>
    <mergeCell ref="J1:K1"/>
  </mergeCells>
  <pageMargins left="0.7" right="0.7" top="0.78740157499999996" bottom="0.78740157499999996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5</vt:i4>
      </vt:variant>
    </vt:vector>
  </HeadingPairs>
  <TitlesOfParts>
    <vt:vector size="9" baseType="lpstr">
      <vt:lpstr>Honorarangebot Anlagengruppe 1</vt:lpstr>
      <vt:lpstr>Honorar besondere Leistungen</vt:lpstr>
      <vt:lpstr>Aufteilung der bes. Lstg.</vt:lpstr>
      <vt:lpstr>Hilfstabelle</vt:lpstr>
      <vt:lpstr>Hilfstabelle!_GoBack</vt:lpstr>
      <vt:lpstr>'Honorarangebot Anlagengruppe 1'!_Toc384719967</vt:lpstr>
      <vt:lpstr>'Honorarangebot Anlagengruppe 1'!_Toc384719968</vt:lpstr>
      <vt:lpstr>'Honorarangebot Anlagengruppe 1'!_Toc384719970</vt:lpstr>
      <vt:lpstr>'Honorarangebot Anlagengruppe 1'!Druckbereich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Bartz</dc:creator>
  <cp:lastModifiedBy>Fabian Schild</cp:lastModifiedBy>
  <cp:lastPrinted>2023-12-05T14:02:10Z</cp:lastPrinted>
  <dcterms:created xsi:type="dcterms:W3CDTF">2020-02-27T13:16:24Z</dcterms:created>
  <dcterms:modified xsi:type="dcterms:W3CDTF">2026-04-14T06:05:54Z</dcterms:modified>
</cp:coreProperties>
</file>